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ůj disk\RYBÁK\BRNĚNSKÁ PŘEHRADA_OBJÍZDNÁ\ROZPOČET_101\"/>
    </mc:Choice>
  </mc:AlternateContent>
  <xr:revisionPtr revIDLastSave="0" documentId="13_ncr:1_{F45D6FA9-071E-4A13-B18B-C6EA472495FF}" xr6:coauthVersionLast="47" xr6:coauthVersionMax="47" xr10:uidLastSave="{00000000-0000-0000-0000-000000000000}"/>
  <bookViews>
    <workbookView xWindow="28680" yWindow="-120" windowWidth="29040" windowHeight="15720" activeTab="3" xr2:uid="{DEBDD44D-2B70-4561-BC0D-0DE285E92238}"/>
  </bookViews>
  <sheets>
    <sheet name="VOZOVKA MOST" sheetId="1" r:id="rId1"/>
    <sheet name="PŘEDMOSTÍ BYSTRC" sheetId="2" r:id="rId2"/>
    <sheet name="POLŠTÁŘE BYSTRC" sheetId="4" r:id="rId3"/>
    <sheet name="PŘEDMOSTÍ KNÍNIČKY" sheetId="3" r:id="rId4"/>
    <sheet name="POLŠTÁŘE KNÍNIČKY" sheetId="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9" i="3" l="1"/>
  <c r="B68" i="3"/>
  <c r="B68" i="2"/>
  <c r="B67" i="2"/>
  <c r="B6" i="5"/>
  <c r="B6" i="4"/>
  <c r="B44" i="2"/>
  <c r="B42" i="2"/>
  <c r="B37" i="2"/>
  <c r="B38" i="2" s="1"/>
  <c r="B30" i="2"/>
  <c r="B28" i="2"/>
  <c r="B23" i="2"/>
  <c r="B24" i="2" s="1"/>
  <c r="B17" i="2"/>
  <c r="B15" i="2"/>
  <c r="B8" i="2"/>
  <c r="B9" i="2" s="1"/>
  <c r="B17" i="3"/>
  <c r="B30" i="3"/>
  <c r="B44" i="3"/>
  <c r="B42" i="3"/>
  <c r="B37" i="3"/>
  <c r="B38" i="3" s="1"/>
  <c r="B28" i="3"/>
  <c r="B23" i="3"/>
  <c r="B24" i="3" s="1"/>
  <c r="B15" i="3"/>
  <c r="B8" i="3"/>
  <c r="B9" i="3" s="1"/>
</calcChain>
</file>

<file path=xl/sharedStrings.xml><?xml version="1.0" encoding="utf-8"?>
<sst xmlns="http://schemas.openxmlformats.org/spreadsheetml/2006/main" count="321" uniqueCount="73">
  <si>
    <t>Spojovací postřik - kat emulze 0,50 kg/m2</t>
  </si>
  <si>
    <t>Asfaltový beton pro podkladní vrstvy ACP 16+ 80 mm</t>
  </si>
  <si>
    <t>Asfaltový beton pro obrusné vrstvy ACO 11+ 40 mm</t>
  </si>
  <si>
    <t>Protismykový povrch (např rocbinda)</t>
  </si>
  <si>
    <t>m2</t>
  </si>
  <si>
    <t>POTÉ UŽ MOST VČETNĚ DEMOLIC</t>
  </si>
  <si>
    <t>Stabilizace cementem  SC 8/10 180mm</t>
  </si>
  <si>
    <t>Štěrkodrť fr. 0/63 200 mm</t>
  </si>
  <si>
    <t>Geotextilie 300 g/m2</t>
  </si>
  <si>
    <t>Hutnění pláně 45 Mpa</t>
  </si>
  <si>
    <t>ASFALTOVÁ VOZOVKA</t>
  </si>
  <si>
    <t>Výměna podloží (aktivní zona) 500 mm, materiál nakupovaný (vhodný)</t>
  </si>
  <si>
    <t>RAMPY - DLAŽBA</t>
  </si>
  <si>
    <t>Varovný pás z dvousložkového plastu odlévaný za studena (včetně lepidla)</t>
  </si>
  <si>
    <t>Dlažba 20/10/8, šedá, hladká</t>
  </si>
  <si>
    <t>Lože z drti fr. 4/8 40 mm</t>
  </si>
  <si>
    <t>CHODNÍKY - DLAŽBA</t>
  </si>
  <si>
    <t>Dlažba 20/10/8, ČERVENÁ, RELIÉFNÍ</t>
  </si>
  <si>
    <t>Štěrkodrť fr. 0/32 250 mm</t>
  </si>
  <si>
    <t>Hutnění pláně 30 Mpa</t>
  </si>
  <si>
    <t>Hutnění pláně AZ 30 Mpa</t>
  </si>
  <si>
    <t>Výměna podloží (aktivní zona) 300 mm, materiál nakupovaný (vhodný)</t>
  </si>
  <si>
    <t>OBRUBY</t>
  </si>
  <si>
    <t>Silniční obrubník 250/150, lože C20/25 nXF3</t>
  </si>
  <si>
    <t>Silniční obrubník nájezdový 150/150, lože C20/25 nXF3</t>
  </si>
  <si>
    <t>Chodníkový obrubník 250/100, lože c20/25 nXF3</t>
  </si>
  <si>
    <t>VYBAVENÍ</t>
  </si>
  <si>
    <t>Uliční vpust 300/500 beton, rošt D400</t>
  </si>
  <si>
    <t>SDZ IZ 10a (sloupek, patka, beton)</t>
  </si>
  <si>
    <t>SDZ IZ 10b (sloupek, patka, beton)</t>
  </si>
  <si>
    <t>OSTATNÍ</t>
  </si>
  <si>
    <t>Řezání asf. krytu do 150 mm - začátek stavby</t>
  </si>
  <si>
    <t>Řezání asf. krytu do 150 mm - konec stavby</t>
  </si>
  <si>
    <t>Asfaltová zálivka modifikovaná</t>
  </si>
  <si>
    <t>Zpevněné plochy z ŠD 0/32 tl. 150 mm</t>
  </si>
  <si>
    <t>Hutněné dosypy vytěženým materiálem</t>
  </si>
  <si>
    <t>Rozprostření nakupované ornice tl. 150 mm</t>
  </si>
  <si>
    <t>Demontáž pomníku + zpětná montáž + uschování</t>
  </si>
  <si>
    <t>m</t>
  </si>
  <si>
    <t>kč</t>
  </si>
  <si>
    <t>kpl</t>
  </si>
  <si>
    <t>Předláždění stávajícího krytu ze žulové kostky 10/10/10+lože z drti</t>
  </si>
  <si>
    <t>m3</t>
  </si>
  <si>
    <t>Předláždění stávajícího krytu zbet. Dlažby 300/500+lože z drti</t>
  </si>
  <si>
    <t>ks</t>
  </si>
  <si>
    <t>Odkopávky - aktivní zona 500 mm</t>
  </si>
  <si>
    <t>Odkopávky - aktivní zona 300 mm</t>
  </si>
  <si>
    <t>Infiltrační postřik - kat emulze 1,00 kg/m2</t>
  </si>
  <si>
    <t>POLŠTÁŘE - DLAŽBA</t>
  </si>
  <si>
    <t>Předláždění krytu z žulové kostky 10/10/10 + lože z drti 40 mm</t>
  </si>
  <si>
    <t>Výšková úprava šoupat</t>
  </si>
  <si>
    <t>Výšková úprva deklu</t>
  </si>
  <si>
    <t>5000kč</t>
  </si>
  <si>
    <t>Odstranění asf. krytu tl 150 mm (předpoklad)</t>
  </si>
  <si>
    <t>Odstranění podkladních vrstev tl. 0,35m</t>
  </si>
  <si>
    <t>ODKOPÁVKY A PROKOPÁVKY</t>
  </si>
  <si>
    <t>Skládka 20 km (???)</t>
  </si>
  <si>
    <t>Poplatek za skládku</t>
  </si>
  <si>
    <t>DEMOLICE</t>
  </si>
  <si>
    <t>Frézování asfaltu tl. 150 mm (předpoklad)</t>
  </si>
  <si>
    <t>Trhání betonových obrub 250/150</t>
  </si>
  <si>
    <t>Odstranění chodníku - litý asfalt 50 mm</t>
  </si>
  <si>
    <t>Odstranění betonového podkladu pod litým asfaltem 100 mm</t>
  </si>
  <si>
    <t>Trhání chodníkových obrub 250/100</t>
  </si>
  <si>
    <t>Rozebrání dlážděného krytu 300/300</t>
  </si>
  <si>
    <t>Odstranění zpevněné plochy - zahliněný štěrk tl. 150 mm</t>
  </si>
  <si>
    <t>Odstranění zuliční vpusti 500/500</t>
  </si>
  <si>
    <t>Výšková úprava poklupu</t>
  </si>
  <si>
    <t>Odstranění podkladních vrstev tl. 0,35m (komunikace)</t>
  </si>
  <si>
    <t>Odstranění podkladních vrstev tl. 0,3m (pěší)</t>
  </si>
  <si>
    <t xml:space="preserve">m </t>
  </si>
  <si>
    <t>Rozebrání krytu z žulové kostky 10/10/10 (předat investorovi, odvoz do 10 km)</t>
  </si>
  <si>
    <t>Trhání kamenných obrub 250/150(předat investorovi, odvoz do 10 km)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</si>
</sst>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3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574E4-BD5F-42CC-B6B5-AE60FF58C5ED}">
  <dimension ref="A1:C6"/>
  <sheetViews>
    <sheetView workbookViewId="0">
      <selection activeCell="A37" sqref="A37"/>
    </sheetView>
  </sheetViews>
  <sheetFormatPr defaultRowHeight="15" x14ac:dyDescent="0.25"/>
  <cols>
    <col min="1" max="1" width="71.7109375" customWidth="1"/>
  </cols>
  <sheetData>
    <row r="1" spans="1:3" x14ac:dyDescent="0.25">
      <c r="A1" t="s">
        <v>3</v>
      </c>
      <c r="B1">
        <v>430</v>
      </c>
      <c r="C1" t="s">
        <v>4</v>
      </c>
    </row>
    <row r="2" spans="1:3" x14ac:dyDescent="0.25">
      <c r="A2" t="s">
        <v>2</v>
      </c>
      <c r="B2">
        <v>430</v>
      </c>
      <c r="C2" t="s">
        <v>4</v>
      </c>
    </row>
    <row r="3" spans="1:3" x14ac:dyDescent="0.25">
      <c r="A3" t="s">
        <v>0</v>
      </c>
      <c r="B3">
        <v>430</v>
      </c>
      <c r="C3" t="s">
        <v>4</v>
      </c>
    </row>
    <row r="4" spans="1:3" x14ac:dyDescent="0.25">
      <c r="A4" t="s">
        <v>1</v>
      </c>
      <c r="B4">
        <v>430</v>
      </c>
      <c r="C4" t="s">
        <v>4</v>
      </c>
    </row>
    <row r="6" spans="1:3" x14ac:dyDescent="0.25">
      <c r="A6" t="s">
        <v>5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04644-2588-4A19-BBA0-F752EF22B612}">
  <dimension ref="A1:F82"/>
  <sheetViews>
    <sheetView topLeftCell="A58" workbookViewId="0">
      <selection activeCell="I84" sqref="I84"/>
    </sheetView>
  </sheetViews>
  <sheetFormatPr defaultRowHeight="15" x14ac:dyDescent="0.25"/>
  <cols>
    <col min="1" max="1" width="82" customWidth="1"/>
  </cols>
  <sheetData>
    <row r="1" spans="1:4" x14ac:dyDescent="0.25">
      <c r="A1" s="1" t="s">
        <v>10</v>
      </c>
    </row>
    <row r="2" spans="1:4" x14ac:dyDescent="0.25">
      <c r="A2" t="s">
        <v>3</v>
      </c>
      <c r="B2">
        <v>59.1</v>
      </c>
      <c r="C2" t="s">
        <v>4</v>
      </c>
    </row>
    <row r="3" spans="1:4" x14ac:dyDescent="0.25">
      <c r="A3" t="s">
        <v>2</v>
      </c>
      <c r="B3">
        <v>101.97</v>
      </c>
      <c r="C3" t="s">
        <v>4</v>
      </c>
    </row>
    <row r="4" spans="1:4" x14ac:dyDescent="0.25">
      <c r="A4" t="s">
        <v>0</v>
      </c>
      <c r="B4">
        <v>101.97</v>
      </c>
      <c r="C4" t="s">
        <v>4</v>
      </c>
    </row>
    <row r="5" spans="1:4" x14ac:dyDescent="0.25">
      <c r="A5" t="s">
        <v>1</v>
      </c>
      <c r="B5">
        <v>101.97</v>
      </c>
      <c r="C5" t="s">
        <v>4</v>
      </c>
    </row>
    <row r="6" spans="1:4" x14ac:dyDescent="0.25">
      <c r="A6" t="s">
        <v>47</v>
      </c>
      <c r="B6">
        <v>101.97</v>
      </c>
      <c r="C6" t="s">
        <v>4</v>
      </c>
    </row>
    <row r="7" spans="1:4" x14ac:dyDescent="0.25">
      <c r="A7" t="s">
        <v>6</v>
      </c>
      <c r="B7">
        <v>101.97</v>
      </c>
      <c r="C7" t="s">
        <v>4</v>
      </c>
    </row>
    <row r="8" spans="1:4" x14ac:dyDescent="0.25">
      <c r="A8" t="s">
        <v>7</v>
      </c>
      <c r="B8">
        <f>B7*D8</f>
        <v>122.36399999999999</v>
      </c>
      <c r="C8" t="s">
        <v>4</v>
      </c>
      <c r="D8">
        <v>1.2</v>
      </c>
    </row>
    <row r="9" spans="1:4" x14ac:dyDescent="0.25">
      <c r="A9" t="s">
        <v>8</v>
      </c>
      <c r="B9">
        <f>B8*D9</f>
        <v>146.83679999999998</v>
      </c>
      <c r="C9" t="s">
        <v>4</v>
      </c>
      <c r="D9">
        <v>1.2</v>
      </c>
    </row>
    <row r="10" spans="1:4" x14ac:dyDescent="0.25">
      <c r="A10" t="s">
        <v>9</v>
      </c>
      <c r="B10">
        <v>122.364</v>
      </c>
      <c r="C10" t="s">
        <v>4</v>
      </c>
    </row>
    <row r="12" spans="1:4" x14ac:dyDescent="0.25">
      <c r="A12" t="s">
        <v>13</v>
      </c>
      <c r="B12">
        <v>2.83</v>
      </c>
      <c r="C12" t="s">
        <v>4</v>
      </c>
    </row>
    <row r="14" spans="1:4" x14ac:dyDescent="0.25">
      <c r="A14" t="s">
        <v>11</v>
      </c>
      <c r="B14">
        <v>122.364</v>
      </c>
      <c r="C14" t="s">
        <v>4</v>
      </c>
    </row>
    <row r="15" spans="1:4" x14ac:dyDescent="0.25">
      <c r="A15" t="s">
        <v>8</v>
      </c>
      <c r="B15">
        <f>B14*D15</f>
        <v>146.83680000000001</v>
      </c>
      <c r="C15" t="s">
        <v>4</v>
      </c>
      <c r="D15">
        <v>1.2</v>
      </c>
    </row>
    <row r="16" spans="1:4" x14ac:dyDescent="0.25">
      <c r="A16" t="s">
        <v>20</v>
      </c>
      <c r="B16">
        <v>122.364</v>
      </c>
      <c r="C16" t="s">
        <v>4</v>
      </c>
    </row>
    <row r="17" spans="1:4" x14ac:dyDescent="0.25">
      <c r="A17" t="s">
        <v>45</v>
      </c>
      <c r="B17">
        <f>B14*D17</f>
        <v>61.182000000000002</v>
      </c>
      <c r="C17" t="s">
        <v>42</v>
      </c>
      <c r="D17">
        <v>0.5</v>
      </c>
    </row>
    <row r="19" spans="1:4" x14ac:dyDescent="0.25">
      <c r="A19" s="1" t="s">
        <v>12</v>
      </c>
    </row>
    <row r="20" spans="1:4" x14ac:dyDescent="0.25">
      <c r="A20" t="s">
        <v>14</v>
      </c>
      <c r="B20">
        <v>10.96</v>
      </c>
      <c r="C20" t="s">
        <v>4</v>
      </c>
    </row>
    <row r="21" spans="1:4" x14ac:dyDescent="0.25">
      <c r="A21" t="s">
        <v>15</v>
      </c>
      <c r="B21">
        <v>10.96</v>
      </c>
      <c r="C21" t="s">
        <v>4</v>
      </c>
    </row>
    <row r="22" spans="1:4" x14ac:dyDescent="0.25">
      <c r="A22" t="s">
        <v>6</v>
      </c>
      <c r="B22">
        <v>10.96</v>
      </c>
      <c r="C22" t="s">
        <v>4</v>
      </c>
    </row>
    <row r="23" spans="1:4" x14ac:dyDescent="0.25">
      <c r="A23" t="s">
        <v>7</v>
      </c>
      <c r="B23">
        <f>B22*D23</f>
        <v>13.152000000000001</v>
      </c>
      <c r="C23" t="s">
        <v>4</v>
      </c>
      <c r="D23">
        <v>1.2</v>
      </c>
    </row>
    <row r="24" spans="1:4" x14ac:dyDescent="0.25">
      <c r="A24" t="s">
        <v>8</v>
      </c>
      <c r="B24">
        <f>B23*D24</f>
        <v>15.782400000000001</v>
      </c>
      <c r="C24" t="s">
        <v>4</v>
      </c>
      <c r="D24">
        <v>1.2</v>
      </c>
    </row>
    <row r="25" spans="1:4" x14ac:dyDescent="0.25">
      <c r="A25" t="s">
        <v>9</v>
      </c>
      <c r="B25">
        <v>13.151999999999999</v>
      </c>
      <c r="C25" t="s">
        <v>4</v>
      </c>
    </row>
    <row r="27" spans="1:4" x14ac:dyDescent="0.25">
      <c r="A27" t="s">
        <v>11</v>
      </c>
      <c r="B27">
        <v>13.151999999999999</v>
      </c>
      <c r="C27" t="s">
        <v>4</v>
      </c>
    </row>
    <row r="28" spans="1:4" x14ac:dyDescent="0.25">
      <c r="A28" t="s">
        <v>8</v>
      </c>
      <c r="B28">
        <f>B27*D28</f>
        <v>15.782399999999999</v>
      </c>
      <c r="C28" t="s">
        <v>4</v>
      </c>
      <c r="D28">
        <v>1.2</v>
      </c>
    </row>
    <row r="29" spans="1:4" x14ac:dyDescent="0.25">
      <c r="A29" t="s">
        <v>20</v>
      </c>
      <c r="B29">
        <v>13.151999999999999</v>
      </c>
      <c r="C29" t="s">
        <v>4</v>
      </c>
    </row>
    <row r="30" spans="1:4" x14ac:dyDescent="0.25">
      <c r="A30" t="s">
        <v>45</v>
      </c>
      <c r="B30">
        <f>B29*D30</f>
        <v>6.5759999999999996</v>
      </c>
      <c r="C30" t="s">
        <v>42</v>
      </c>
      <c r="D30">
        <v>0.5</v>
      </c>
    </row>
    <row r="32" spans="1:4" x14ac:dyDescent="0.25">
      <c r="A32" s="1" t="s">
        <v>16</v>
      </c>
    </row>
    <row r="34" spans="1:4" x14ac:dyDescent="0.25">
      <c r="A34" t="s">
        <v>14</v>
      </c>
      <c r="B34">
        <v>32.950000000000003</v>
      </c>
      <c r="C34" t="s">
        <v>4</v>
      </c>
    </row>
    <row r="35" spans="1:4" x14ac:dyDescent="0.25">
      <c r="A35" t="s">
        <v>17</v>
      </c>
      <c r="B35">
        <v>1</v>
      </c>
      <c r="C35" t="s">
        <v>4</v>
      </c>
    </row>
    <row r="36" spans="1:4" x14ac:dyDescent="0.25">
      <c r="A36" t="s">
        <v>15</v>
      </c>
      <c r="B36">
        <v>33.950000000000003</v>
      </c>
      <c r="C36" t="s">
        <v>4</v>
      </c>
    </row>
    <row r="37" spans="1:4" x14ac:dyDescent="0.25">
      <c r="A37" t="s">
        <v>18</v>
      </c>
      <c r="B37">
        <f>B36*D37</f>
        <v>40.74</v>
      </c>
      <c r="C37" t="s">
        <v>4</v>
      </c>
      <c r="D37">
        <v>1.2</v>
      </c>
    </row>
    <row r="38" spans="1:4" x14ac:dyDescent="0.25">
      <c r="A38" t="s">
        <v>8</v>
      </c>
      <c r="B38">
        <f>B37*D38</f>
        <v>48.887999999999998</v>
      </c>
      <c r="C38" t="s">
        <v>4</v>
      </c>
      <c r="D38">
        <v>1.2</v>
      </c>
    </row>
    <row r="39" spans="1:4" x14ac:dyDescent="0.25">
      <c r="A39" t="s">
        <v>19</v>
      </c>
      <c r="B39">
        <v>40.74</v>
      </c>
      <c r="C39" t="s">
        <v>4</v>
      </c>
    </row>
    <row r="41" spans="1:4" x14ac:dyDescent="0.25">
      <c r="A41" t="s">
        <v>21</v>
      </c>
      <c r="B41">
        <v>40.74</v>
      </c>
      <c r="C41" t="s">
        <v>4</v>
      </c>
    </row>
    <row r="42" spans="1:4" x14ac:dyDescent="0.25">
      <c r="A42" t="s">
        <v>8</v>
      </c>
      <c r="B42">
        <f>B41*D42</f>
        <v>48.887999999999998</v>
      </c>
      <c r="C42" t="s">
        <v>4</v>
      </c>
      <c r="D42">
        <v>1.2</v>
      </c>
    </row>
    <row r="43" spans="1:4" x14ac:dyDescent="0.25">
      <c r="A43" t="s">
        <v>20</v>
      </c>
      <c r="B43">
        <v>40.74</v>
      </c>
      <c r="C43" t="s">
        <v>4</v>
      </c>
    </row>
    <row r="44" spans="1:4" x14ac:dyDescent="0.25">
      <c r="A44" t="s">
        <v>46</v>
      </c>
      <c r="B44">
        <f>B43*D44</f>
        <v>12.222</v>
      </c>
      <c r="D44">
        <v>0.3</v>
      </c>
    </row>
    <row r="46" spans="1:4" x14ac:dyDescent="0.25">
      <c r="A46" s="1" t="s">
        <v>22</v>
      </c>
    </row>
    <row r="48" spans="1:4" x14ac:dyDescent="0.25">
      <c r="A48" t="s">
        <v>23</v>
      </c>
      <c r="B48">
        <v>13.5</v>
      </c>
      <c r="C48" t="s">
        <v>38</v>
      </c>
    </row>
    <row r="49" spans="1:6" x14ac:dyDescent="0.25">
      <c r="A49" t="s">
        <v>24</v>
      </c>
      <c r="B49">
        <v>37.299999999999997</v>
      </c>
      <c r="C49" t="s">
        <v>38</v>
      </c>
    </row>
    <row r="50" spans="1:6" x14ac:dyDescent="0.25">
      <c r="A50" t="s">
        <v>25</v>
      </c>
      <c r="B50">
        <v>5.8</v>
      </c>
      <c r="C50" t="s">
        <v>38</v>
      </c>
    </row>
    <row r="52" spans="1:6" x14ac:dyDescent="0.25">
      <c r="A52" s="1" t="s">
        <v>26</v>
      </c>
    </row>
    <row r="53" spans="1:6" x14ac:dyDescent="0.25">
      <c r="A53" t="s">
        <v>27</v>
      </c>
      <c r="B53">
        <v>2</v>
      </c>
      <c r="C53" t="s">
        <v>44</v>
      </c>
    </row>
    <row r="54" spans="1:6" x14ac:dyDescent="0.25">
      <c r="A54" t="s">
        <v>28</v>
      </c>
      <c r="B54">
        <v>1</v>
      </c>
      <c r="C54" t="s">
        <v>44</v>
      </c>
    </row>
    <row r="55" spans="1:6" x14ac:dyDescent="0.25">
      <c r="A55" t="s">
        <v>29</v>
      </c>
      <c r="B55">
        <v>1</v>
      </c>
      <c r="C55" t="s">
        <v>44</v>
      </c>
    </row>
    <row r="57" spans="1:6" x14ac:dyDescent="0.25">
      <c r="A57" s="1" t="s">
        <v>30</v>
      </c>
    </row>
    <row r="59" spans="1:6" x14ac:dyDescent="0.25">
      <c r="A59" t="s">
        <v>32</v>
      </c>
      <c r="B59">
        <v>8.5</v>
      </c>
      <c r="C59" t="s">
        <v>38</v>
      </c>
    </row>
    <row r="60" spans="1:6" x14ac:dyDescent="0.25">
      <c r="A60" t="s">
        <v>33</v>
      </c>
      <c r="B60">
        <v>8.5</v>
      </c>
      <c r="C60" t="s">
        <v>38</v>
      </c>
    </row>
    <row r="61" spans="1:6" x14ac:dyDescent="0.25">
      <c r="A61" t="s">
        <v>34</v>
      </c>
      <c r="B61">
        <v>39.049999999999997</v>
      </c>
      <c r="C61" t="s">
        <v>4</v>
      </c>
    </row>
    <row r="62" spans="1:6" x14ac:dyDescent="0.25">
      <c r="A62" t="s">
        <v>35</v>
      </c>
      <c r="B62">
        <v>1.94</v>
      </c>
      <c r="C62" t="s">
        <v>42</v>
      </c>
    </row>
    <row r="63" spans="1:6" x14ac:dyDescent="0.25">
      <c r="A63" t="s">
        <v>50</v>
      </c>
      <c r="B63">
        <v>2</v>
      </c>
      <c r="C63" t="s">
        <v>44</v>
      </c>
    </row>
    <row r="64" spans="1:6" x14ac:dyDescent="0.25">
      <c r="A64" t="s">
        <v>67</v>
      </c>
      <c r="B64">
        <v>1</v>
      </c>
      <c r="C64" t="s">
        <v>44</v>
      </c>
      <c r="E64">
        <v>10000</v>
      </c>
      <c r="F64" t="s">
        <v>40</v>
      </c>
    </row>
    <row r="65" spans="1:4" ht="14.25" customHeight="1" x14ac:dyDescent="0.25"/>
    <row r="66" spans="1:4" x14ac:dyDescent="0.25">
      <c r="A66" s="1" t="s">
        <v>55</v>
      </c>
    </row>
    <row r="67" spans="1:4" x14ac:dyDescent="0.25">
      <c r="A67" t="s">
        <v>68</v>
      </c>
      <c r="B67">
        <f>B74*D67</f>
        <v>137.34</v>
      </c>
      <c r="C67" t="s">
        <v>42</v>
      </c>
      <c r="D67">
        <v>1.2</v>
      </c>
    </row>
    <row r="68" spans="1:4" x14ac:dyDescent="0.25">
      <c r="A68" t="s">
        <v>69</v>
      </c>
      <c r="B68">
        <f>(B78+B80)*D68</f>
        <v>44.16</v>
      </c>
      <c r="C68" t="s">
        <v>42</v>
      </c>
      <c r="D68">
        <v>1.2</v>
      </c>
    </row>
    <row r="69" spans="1:4" x14ac:dyDescent="0.25">
      <c r="A69" t="s">
        <v>56</v>
      </c>
    </row>
    <row r="70" spans="1:4" x14ac:dyDescent="0.25">
      <c r="A70" t="s">
        <v>57</v>
      </c>
    </row>
    <row r="72" spans="1:4" x14ac:dyDescent="0.25">
      <c r="A72" s="1" t="s">
        <v>58</v>
      </c>
    </row>
    <row r="73" spans="1:4" x14ac:dyDescent="0.25">
      <c r="A73" t="s">
        <v>31</v>
      </c>
      <c r="B73">
        <v>8.5</v>
      </c>
      <c r="C73" t="s">
        <v>38</v>
      </c>
    </row>
    <row r="74" spans="1:4" x14ac:dyDescent="0.25">
      <c r="A74" t="s">
        <v>59</v>
      </c>
      <c r="B74">
        <v>114.45</v>
      </c>
      <c r="C74" t="s">
        <v>4</v>
      </c>
    </row>
    <row r="75" spans="1:4" x14ac:dyDescent="0.25">
      <c r="A75" t="s">
        <v>60</v>
      </c>
      <c r="B75">
        <v>20.5</v>
      </c>
      <c r="C75" t="s">
        <v>38</v>
      </c>
    </row>
    <row r="76" spans="1:4" x14ac:dyDescent="0.25">
      <c r="A76" t="s">
        <v>72</v>
      </c>
      <c r="B76">
        <v>15.53</v>
      </c>
      <c r="C76" t="s">
        <v>38</v>
      </c>
    </row>
    <row r="77" spans="1:4" x14ac:dyDescent="0.25">
      <c r="A77" t="s">
        <v>63</v>
      </c>
      <c r="B77">
        <v>6.2</v>
      </c>
      <c r="C77" t="s">
        <v>38</v>
      </c>
    </row>
    <row r="78" spans="1:4" x14ac:dyDescent="0.25">
      <c r="A78" t="s">
        <v>61</v>
      </c>
      <c r="B78">
        <v>30.55</v>
      </c>
      <c r="C78" t="s">
        <v>4</v>
      </c>
    </row>
    <row r="79" spans="1:4" x14ac:dyDescent="0.25">
      <c r="A79" t="s">
        <v>62</v>
      </c>
      <c r="B79">
        <v>30.55</v>
      </c>
      <c r="C79" t="s">
        <v>4</v>
      </c>
    </row>
    <row r="80" spans="1:4" x14ac:dyDescent="0.25">
      <c r="A80" t="s">
        <v>64</v>
      </c>
      <c r="B80">
        <v>6.25</v>
      </c>
      <c r="C80" t="s">
        <v>4</v>
      </c>
    </row>
    <row r="81" spans="1:3" x14ac:dyDescent="0.25">
      <c r="A81" t="s">
        <v>65</v>
      </c>
      <c r="B81">
        <v>66.25</v>
      </c>
      <c r="C81" t="s">
        <v>4</v>
      </c>
    </row>
    <row r="82" spans="1:3" x14ac:dyDescent="0.25">
      <c r="A82" t="s">
        <v>66</v>
      </c>
      <c r="B82">
        <v>2</v>
      </c>
      <c r="C82" t="s">
        <v>44</v>
      </c>
    </row>
  </sheetData>
  <phoneticPr fontId="2" type="noConversion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DC409-4F5B-417F-A9BF-88D602BDD01E}">
  <dimension ref="A1:D22"/>
  <sheetViews>
    <sheetView workbookViewId="0">
      <selection activeCell="A19" sqref="A19:A22"/>
    </sheetView>
  </sheetViews>
  <sheetFormatPr defaultRowHeight="15" x14ac:dyDescent="0.25"/>
  <cols>
    <col min="1" max="1" width="78.5703125" customWidth="1"/>
  </cols>
  <sheetData>
    <row r="1" spans="1:4" x14ac:dyDescent="0.25">
      <c r="A1" s="1" t="s">
        <v>48</v>
      </c>
    </row>
    <row r="2" spans="1:4" x14ac:dyDescent="0.25">
      <c r="A2" t="s">
        <v>14</v>
      </c>
      <c r="B2">
        <v>8.9600000000000009</v>
      </c>
      <c r="C2" t="s">
        <v>4</v>
      </c>
    </row>
    <row r="3" spans="1:4" x14ac:dyDescent="0.25">
      <c r="A3" t="s">
        <v>15</v>
      </c>
      <c r="B3">
        <v>8.9600000000000009</v>
      </c>
      <c r="C3" t="s">
        <v>4</v>
      </c>
    </row>
    <row r="4" spans="1:4" x14ac:dyDescent="0.25">
      <c r="A4" t="s">
        <v>6</v>
      </c>
      <c r="B4">
        <v>8.9600000000000009</v>
      </c>
      <c r="C4" t="s">
        <v>4</v>
      </c>
    </row>
    <row r="5" spans="1:4" x14ac:dyDescent="0.25">
      <c r="A5" t="s">
        <v>7</v>
      </c>
      <c r="B5">
        <v>10.8</v>
      </c>
      <c r="C5" t="s">
        <v>4</v>
      </c>
    </row>
    <row r="6" spans="1:4" x14ac:dyDescent="0.25">
      <c r="A6" t="s">
        <v>8</v>
      </c>
      <c r="B6">
        <f>B5*D6</f>
        <v>12.96</v>
      </c>
      <c r="C6" t="s">
        <v>4</v>
      </c>
      <c r="D6">
        <v>1.2</v>
      </c>
    </row>
    <row r="7" spans="1:4" x14ac:dyDescent="0.25">
      <c r="A7" t="s">
        <v>9</v>
      </c>
      <c r="B7">
        <v>10.8</v>
      </c>
      <c r="C7" t="s">
        <v>4</v>
      </c>
    </row>
    <row r="9" spans="1:4" x14ac:dyDescent="0.25">
      <c r="A9" s="1" t="s">
        <v>22</v>
      </c>
    </row>
    <row r="11" spans="1:4" x14ac:dyDescent="0.25">
      <c r="A11" t="s">
        <v>25</v>
      </c>
      <c r="B11">
        <v>19.2</v>
      </c>
      <c r="C11" t="s">
        <v>38</v>
      </c>
    </row>
    <row r="13" spans="1:4" x14ac:dyDescent="0.25">
      <c r="A13" s="1" t="s">
        <v>30</v>
      </c>
    </row>
    <row r="14" spans="1:4" x14ac:dyDescent="0.25">
      <c r="A14" t="s">
        <v>31</v>
      </c>
      <c r="B14">
        <v>19.2</v>
      </c>
      <c r="C14" t="s">
        <v>38</v>
      </c>
    </row>
    <row r="15" spans="1:4" x14ac:dyDescent="0.25">
      <c r="A15" t="s">
        <v>32</v>
      </c>
      <c r="B15">
        <v>19.2</v>
      </c>
      <c r="C15" t="s">
        <v>38</v>
      </c>
    </row>
    <row r="16" spans="1:4" x14ac:dyDescent="0.25">
      <c r="A16" t="s">
        <v>33</v>
      </c>
      <c r="B16">
        <v>19.2</v>
      </c>
      <c r="C16" t="s">
        <v>38</v>
      </c>
    </row>
    <row r="17" spans="1:3" x14ac:dyDescent="0.25">
      <c r="A17" t="s">
        <v>53</v>
      </c>
      <c r="B17">
        <v>10.8</v>
      </c>
      <c r="C17" t="s">
        <v>4</v>
      </c>
    </row>
    <row r="19" spans="1:3" x14ac:dyDescent="0.25">
      <c r="A19" s="1" t="s">
        <v>55</v>
      </c>
    </row>
    <row r="20" spans="1:3" x14ac:dyDescent="0.25">
      <c r="A20" t="s">
        <v>54</v>
      </c>
      <c r="B20">
        <v>10.8</v>
      </c>
      <c r="C20" t="s">
        <v>4</v>
      </c>
    </row>
    <row r="21" spans="1:3" x14ac:dyDescent="0.25">
      <c r="A21" t="s">
        <v>56</v>
      </c>
    </row>
    <row r="22" spans="1:3" x14ac:dyDescent="0.25">
      <c r="A22" t="s">
        <v>57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64D87-E0B5-4A1D-B235-10144C2E70CA}">
  <dimension ref="A1:F82"/>
  <sheetViews>
    <sheetView tabSelected="1" topLeftCell="A31" workbookViewId="0">
      <selection activeCell="I48" sqref="I48"/>
    </sheetView>
  </sheetViews>
  <sheetFormatPr defaultRowHeight="15" x14ac:dyDescent="0.25"/>
  <cols>
    <col min="1" max="1" width="82.28515625" customWidth="1"/>
  </cols>
  <sheetData>
    <row r="1" spans="1:4" x14ac:dyDescent="0.25">
      <c r="A1" s="1" t="s">
        <v>10</v>
      </c>
    </row>
    <row r="2" spans="1:4" x14ac:dyDescent="0.25">
      <c r="A2" t="s">
        <v>3</v>
      </c>
      <c r="B2">
        <v>165.65</v>
      </c>
      <c r="C2" t="s">
        <v>4</v>
      </c>
    </row>
    <row r="3" spans="1:4" x14ac:dyDescent="0.25">
      <c r="A3" t="s">
        <v>2</v>
      </c>
      <c r="B3">
        <v>167.62</v>
      </c>
      <c r="C3" t="s">
        <v>4</v>
      </c>
    </row>
    <row r="4" spans="1:4" x14ac:dyDescent="0.25">
      <c r="A4" t="s">
        <v>0</v>
      </c>
      <c r="B4">
        <v>167.62</v>
      </c>
      <c r="C4" t="s">
        <v>4</v>
      </c>
    </row>
    <row r="5" spans="1:4" x14ac:dyDescent="0.25">
      <c r="A5" t="s">
        <v>1</v>
      </c>
      <c r="B5">
        <v>167.62</v>
      </c>
      <c r="C5" t="s">
        <v>4</v>
      </c>
    </row>
    <row r="6" spans="1:4" x14ac:dyDescent="0.25">
      <c r="A6" t="s">
        <v>47</v>
      </c>
      <c r="B6">
        <v>167.62</v>
      </c>
      <c r="C6" t="s">
        <v>4</v>
      </c>
    </row>
    <row r="7" spans="1:4" x14ac:dyDescent="0.25">
      <c r="A7" t="s">
        <v>6</v>
      </c>
      <c r="B7">
        <v>167.62</v>
      </c>
      <c r="C7" t="s">
        <v>4</v>
      </c>
    </row>
    <row r="8" spans="1:4" x14ac:dyDescent="0.25">
      <c r="A8" t="s">
        <v>7</v>
      </c>
      <c r="B8">
        <f>B7*D8</f>
        <v>201.14400000000001</v>
      </c>
      <c r="C8" t="s">
        <v>4</v>
      </c>
      <c r="D8">
        <v>1.2</v>
      </c>
    </row>
    <row r="9" spans="1:4" x14ac:dyDescent="0.25">
      <c r="A9" t="s">
        <v>8</v>
      </c>
      <c r="B9">
        <f>B8*D9</f>
        <v>241.37279999999998</v>
      </c>
      <c r="C9" t="s">
        <v>4</v>
      </c>
      <c r="D9">
        <v>1.2</v>
      </c>
    </row>
    <row r="10" spans="1:4" x14ac:dyDescent="0.25">
      <c r="A10" t="s">
        <v>9</v>
      </c>
      <c r="B10">
        <v>201.14400000000001</v>
      </c>
      <c r="C10" t="s">
        <v>4</v>
      </c>
    </row>
    <row r="12" spans="1:4" x14ac:dyDescent="0.25">
      <c r="A12" t="s">
        <v>13</v>
      </c>
      <c r="B12">
        <v>1.97</v>
      </c>
      <c r="C12" t="s">
        <v>4</v>
      </c>
    </row>
    <row r="14" spans="1:4" x14ac:dyDescent="0.25">
      <c r="A14" t="s">
        <v>11</v>
      </c>
      <c r="B14">
        <v>201.14400000000001</v>
      </c>
      <c r="C14" t="s">
        <v>4</v>
      </c>
    </row>
    <row r="15" spans="1:4" x14ac:dyDescent="0.25">
      <c r="A15" t="s">
        <v>8</v>
      </c>
      <c r="B15">
        <f>B14*D15</f>
        <v>241.37279999999998</v>
      </c>
      <c r="C15" t="s">
        <v>4</v>
      </c>
      <c r="D15">
        <v>1.2</v>
      </c>
    </row>
    <row r="16" spans="1:4" x14ac:dyDescent="0.25">
      <c r="A16" t="s">
        <v>20</v>
      </c>
      <c r="B16">
        <v>201.14400000000001</v>
      </c>
      <c r="C16" t="s">
        <v>4</v>
      </c>
    </row>
    <row r="17" spans="1:4" x14ac:dyDescent="0.25">
      <c r="A17" t="s">
        <v>45</v>
      </c>
      <c r="B17">
        <f>B16*D17</f>
        <v>100.572</v>
      </c>
      <c r="C17" t="s">
        <v>42</v>
      </c>
      <c r="D17">
        <v>0.5</v>
      </c>
    </row>
    <row r="19" spans="1:4" x14ac:dyDescent="0.25">
      <c r="A19" s="1" t="s">
        <v>12</v>
      </c>
    </row>
    <row r="20" spans="1:4" x14ac:dyDescent="0.25">
      <c r="A20" t="s">
        <v>14</v>
      </c>
      <c r="B20">
        <v>5.4</v>
      </c>
      <c r="C20" t="s">
        <v>4</v>
      </c>
    </row>
    <row r="21" spans="1:4" x14ac:dyDescent="0.25">
      <c r="A21" t="s">
        <v>15</v>
      </c>
      <c r="B21">
        <v>5.4</v>
      </c>
      <c r="C21" t="s">
        <v>4</v>
      </c>
    </row>
    <row r="22" spans="1:4" x14ac:dyDescent="0.25">
      <c r="A22" t="s">
        <v>6</v>
      </c>
      <c r="B22">
        <v>5.4</v>
      </c>
      <c r="C22" t="s">
        <v>4</v>
      </c>
    </row>
    <row r="23" spans="1:4" x14ac:dyDescent="0.25">
      <c r="A23" t="s">
        <v>7</v>
      </c>
      <c r="B23">
        <f>B22*D23</f>
        <v>6.48</v>
      </c>
      <c r="C23" t="s">
        <v>4</v>
      </c>
      <c r="D23">
        <v>1.2</v>
      </c>
    </row>
    <row r="24" spans="1:4" x14ac:dyDescent="0.25">
      <c r="A24" t="s">
        <v>8</v>
      </c>
      <c r="B24">
        <f>B23*D24</f>
        <v>7.7759999999999998</v>
      </c>
      <c r="C24" t="s">
        <v>4</v>
      </c>
      <c r="D24">
        <v>1.2</v>
      </c>
    </row>
    <row r="25" spans="1:4" x14ac:dyDescent="0.25">
      <c r="A25" t="s">
        <v>9</v>
      </c>
      <c r="B25">
        <v>6.48</v>
      </c>
      <c r="C25" t="s">
        <v>4</v>
      </c>
    </row>
    <row r="27" spans="1:4" x14ac:dyDescent="0.25">
      <c r="A27" t="s">
        <v>11</v>
      </c>
      <c r="B27">
        <v>6.48</v>
      </c>
      <c r="C27" t="s">
        <v>4</v>
      </c>
    </row>
    <row r="28" spans="1:4" x14ac:dyDescent="0.25">
      <c r="A28" t="s">
        <v>8</v>
      </c>
      <c r="B28">
        <f>B27*D28</f>
        <v>7.7759999999999998</v>
      </c>
      <c r="C28" t="s">
        <v>4</v>
      </c>
      <c r="D28">
        <v>1.2</v>
      </c>
    </row>
    <row r="29" spans="1:4" x14ac:dyDescent="0.25">
      <c r="A29" t="s">
        <v>20</v>
      </c>
      <c r="B29">
        <v>6.48</v>
      </c>
      <c r="C29" t="s">
        <v>4</v>
      </c>
    </row>
    <row r="30" spans="1:4" x14ac:dyDescent="0.25">
      <c r="A30" t="s">
        <v>45</v>
      </c>
      <c r="B30">
        <f>B29*D30</f>
        <v>3.24</v>
      </c>
      <c r="C30" t="s">
        <v>42</v>
      </c>
      <c r="D30">
        <v>0.5</v>
      </c>
    </row>
    <row r="32" spans="1:4" x14ac:dyDescent="0.25">
      <c r="A32" s="1" t="s">
        <v>16</v>
      </c>
    </row>
    <row r="34" spans="1:5" x14ac:dyDescent="0.25">
      <c r="A34" t="s">
        <v>14</v>
      </c>
      <c r="B34">
        <v>89.91</v>
      </c>
      <c r="C34" t="s">
        <v>4</v>
      </c>
    </row>
    <row r="35" spans="1:5" x14ac:dyDescent="0.25">
      <c r="A35" t="s">
        <v>17</v>
      </c>
      <c r="B35">
        <v>0.9</v>
      </c>
      <c r="C35" t="s">
        <v>4</v>
      </c>
    </row>
    <row r="36" spans="1:5" x14ac:dyDescent="0.25">
      <c r="A36" t="s">
        <v>15</v>
      </c>
      <c r="B36">
        <v>90.71</v>
      </c>
      <c r="C36" t="s">
        <v>4</v>
      </c>
    </row>
    <row r="37" spans="1:5" x14ac:dyDescent="0.25">
      <c r="A37" t="s">
        <v>18</v>
      </c>
      <c r="B37">
        <f>B36*D37</f>
        <v>108.85199999999999</v>
      </c>
      <c r="C37" t="s">
        <v>4</v>
      </c>
      <c r="D37">
        <v>1.2</v>
      </c>
    </row>
    <row r="38" spans="1:5" x14ac:dyDescent="0.25">
      <c r="A38" t="s">
        <v>8</v>
      </c>
      <c r="B38">
        <f>B37*D38</f>
        <v>130.62239999999997</v>
      </c>
      <c r="C38" t="s">
        <v>4</v>
      </c>
      <c r="D38">
        <v>1.2</v>
      </c>
    </row>
    <row r="39" spans="1:5" x14ac:dyDescent="0.25">
      <c r="A39" t="s">
        <v>19</v>
      </c>
      <c r="B39">
        <v>108.852</v>
      </c>
      <c r="C39" t="s">
        <v>4</v>
      </c>
    </row>
    <row r="41" spans="1:5" x14ac:dyDescent="0.25">
      <c r="A41" t="s">
        <v>21</v>
      </c>
      <c r="B41">
        <v>108.852</v>
      </c>
      <c r="C41" t="s">
        <v>4</v>
      </c>
    </row>
    <row r="42" spans="1:5" x14ac:dyDescent="0.25">
      <c r="A42" t="s">
        <v>8</v>
      </c>
      <c r="B42">
        <f>B41*D42</f>
        <v>130.6224</v>
      </c>
      <c r="C42" t="s">
        <v>4</v>
      </c>
      <c r="D42">
        <v>1.2</v>
      </c>
    </row>
    <row r="43" spans="1:5" x14ac:dyDescent="0.25">
      <c r="A43" t="s">
        <v>20</v>
      </c>
      <c r="B43">
        <v>108.852</v>
      </c>
      <c r="C43" t="s">
        <v>4</v>
      </c>
    </row>
    <row r="44" spans="1:5" x14ac:dyDescent="0.25">
      <c r="A44" t="s">
        <v>46</v>
      </c>
      <c r="B44">
        <f>B43*E44</f>
        <v>32.6556</v>
      </c>
      <c r="C44" t="s">
        <v>42</v>
      </c>
      <c r="E44">
        <v>0.3</v>
      </c>
    </row>
    <row r="46" spans="1:5" x14ac:dyDescent="0.25">
      <c r="A46" s="1" t="s">
        <v>22</v>
      </c>
    </row>
    <row r="48" spans="1:5" x14ac:dyDescent="0.25">
      <c r="A48" t="s">
        <v>23</v>
      </c>
      <c r="B48">
        <v>3</v>
      </c>
      <c r="C48" t="s">
        <v>38</v>
      </c>
    </row>
    <row r="49" spans="1:4" x14ac:dyDescent="0.25">
      <c r="A49" t="s">
        <v>24</v>
      </c>
      <c r="B49">
        <v>57</v>
      </c>
      <c r="C49" t="s">
        <v>38</v>
      </c>
    </row>
    <row r="50" spans="1:4" x14ac:dyDescent="0.25">
      <c r="A50" t="s">
        <v>25</v>
      </c>
      <c r="B50">
        <v>51</v>
      </c>
      <c r="C50" t="s">
        <v>38</v>
      </c>
    </row>
    <row r="52" spans="1:4" x14ac:dyDescent="0.25">
      <c r="A52" s="1" t="s">
        <v>26</v>
      </c>
    </row>
    <row r="53" spans="1:4" x14ac:dyDescent="0.25">
      <c r="A53" t="s">
        <v>27</v>
      </c>
      <c r="B53">
        <v>3</v>
      </c>
      <c r="C53" t="s">
        <v>44</v>
      </c>
    </row>
    <row r="54" spans="1:4" x14ac:dyDescent="0.25">
      <c r="A54" t="s">
        <v>28</v>
      </c>
      <c r="B54">
        <v>1</v>
      </c>
      <c r="C54" t="s">
        <v>44</v>
      </c>
    </row>
    <row r="55" spans="1:4" x14ac:dyDescent="0.25">
      <c r="A55" t="s">
        <v>29</v>
      </c>
      <c r="B55">
        <v>1</v>
      </c>
      <c r="C55" t="s">
        <v>44</v>
      </c>
    </row>
    <row r="57" spans="1:4" x14ac:dyDescent="0.25">
      <c r="A57" s="1" t="s">
        <v>30</v>
      </c>
    </row>
    <row r="58" spans="1:4" x14ac:dyDescent="0.25">
      <c r="A58" t="s">
        <v>37</v>
      </c>
      <c r="B58">
        <v>10000</v>
      </c>
      <c r="C58" t="s">
        <v>39</v>
      </c>
      <c r="D58" t="s">
        <v>40</v>
      </c>
    </row>
    <row r="59" spans="1:4" x14ac:dyDescent="0.25">
      <c r="A59" t="s">
        <v>34</v>
      </c>
      <c r="B59">
        <v>39.049999999999997</v>
      </c>
      <c r="C59" t="s">
        <v>4</v>
      </c>
    </row>
    <row r="60" spans="1:4" x14ac:dyDescent="0.25">
      <c r="A60" t="s">
        <v>35</v>
      </c>
      <c r="B60" s="2">
        <v>8.5299999999999994</v>
      </c>
      <c r="C60" t="s">
        <v>42</v>
      </c>
    </row>
    <row r="61" spans="1:4" x14ac:dyDescent="0.25">
      <c r="A61" t="s">
        <v>36</v>
      </c>
      <c r="B61" s="2">
        <v>52.5</v>
      </c>
      <c r="C61" t="s">
        <v>4</v>
      </c>
    </row>
    <row r="62" spans="1:4" x14ac:dyDescent="0.25">
      <c r="A62" t="s">
        <v>41</v>
      </c>
      <c r="B62">
        <v>5.05</v>
      </c>
      <c r="C62" t="s">
        <v>4</v>
      </c>
    </row>
    <row r="63" spans="1:4" x14ac:dyDescent="0.25">
      <c r="A63" t="s">
        <v>43</v>
      </c>
      <c r="B63">
        <v>2</v>
      </c>
      <c r="C63" t="s">
        <v>4</v>
      </c>
    </row>
    <row r="64" spans="1:4" x14ac:dyDescent="0.25">
      <c r="A64" t="s">
        <v>50</v>
      </c>
      <c r="B64">
        <v>4</v>
      </c>
      <c r="C64" t="s">
        <v>44</v>
      </c>
    </row>
    <row r="65" spans="1:6" x14ac:dyDescent="0.25">
      <c r="A65" t="s">
        <v>51</v>
      </c>
      <c r="B65">
        <v>1</v>
      </c>
      <c r="C65" t="s">
        <v>44</v>
      </c>
      <c r="E65" t="s">
        <v>52</v>
      </c>
      <c r="F65" t="s">
        <v>40</v>
      </c>
    </row>
    <row r="67" spans="1:6" x14ac:dyDescent="0.25">
      <c r="A67" s="1" t="s">
        <v>55</v>
      </c>
    </row>
    <row r="68" spans="1:6" x14ac:dyDescent="0.25">
      <c r="A68" t="s">
        <v>68</v>
      </c>
      <c r="B68">
        <f>(B76+B75)*0.35</f>
        <v>60.546499999999988</v>
      </c>
      <c r="C68" t="s">
        <v>42</v>
      </c>
    </row>
    <row r="69" spans="1:6" x14ac:dyDescent="0.25">
      <c r="A69" t="s">
        <v>69</v>
      </c>
      <c r="B69">
        <f>(B79+B81)*0.3</f>
        <v>36.962999999999994</v>
      </c>
      <c r="C69" t="s">
        <v>42</v>
      </c>
    </row>
    <row r="70" spans="1:6" x14ac:dyDescent="0.25">
      <c r="A70" t="s">
        <v>56</v>
      </c>
    </row>
    <row r="71" spans="1:6" x14ac:dyDescent="0.25">
      <c r="A71" t="s">
        <v>57</v>
      </c>
    </row>
    <row r="73" spans="1:6" x14ac:dyDescent="0.25">
      <c r="A73" s="1" t="s">
        <v>58</v>
      </c>
    </row>
    <row r="74" spans="1:6" x14ac:dyDescent="0.25">
      <c r="A74" t="s">
        <v>31</v>
      </c>
      <c r="B74">
        <v>5</v>
      </c>
      <c r="C74" t="s">
        <v>70</v>
      </c>
    </row>
    <row r="75" spans="1:6" x14ac:dyDescent="0.25">
      <c r="A75" t="s">
        <v>59</v>
      </c>
      <c r="B75">
        <v>3.67</v>
      </c>
      <c r="C75" t="s">
        <v>4</v>
      </c>
    </row>
    <row r="76" spans="1:6" x14ac:dyDescent="0.25">
      <c r="A76" t="s">
        <v>71</v>
      </c>
      <c r="B76">
        <v>169.32</v>
      </c>
      <c r="C76" t="s">
        <v>4</v>
      </c>
    </row>
    <row r="77" spans="1:6" x14ac:dyDescent="0.25">
      <c r="A77" t="s">
        <v>72</v>
      </c>
      <c r="B77">
        <v>70.099999999999994</v>
      </c>
      <c r="C77" t="s">
        <v>38</v>
      </c>
    </row>
    <row r="78" spans="1:6" x14ac:dyDescent="0.25">
      <c r="A78" t="s">
        <v>63</v>
      </c>
      <c r="B78">
        <v>52.5</v>
      </c>
      <c r="C78" t="s">
        <v>38</v>
      </c>
    </row>
    <row r="79" spans="1:6" x14ac:dyDescent="0.25">
      <c r="A79" t="s">
        <v>61</v>
      </c>
      <c r="B79">
        <v>24.94</v>
      </c>
      <c r="C79" t="s">
        <v>4</v>
      </c>
    </row>
    <row r="80" spans="1:6" x14ac:dyDescent="0.25">
      <c r="A80" t="s">
        <v>62</v>
      </c>
      <c r="B80">
        <v>24.94</v>
      </c>
      <c r="C80" t="s">
        <v>4</v>
      </c>
    </row>
    <row r="81" spans="1:3" x14ac:dyDescent="0.25">
      <c r="A81" t="s">
        <v>64</v>
      </c>
      <c r="B81">
        <v>98.27</v>
      </c>
      <c r="C81" t="s">
        <v>4</v>
      </c>
    </row>
    <row r="82" spans="1:3" x14ac:dyDescent="0.25">
      <c r="A82" t="s">
        <v>66</v>
      </c>
      <c r="B82">
        <v>2</v>
      </c>
      <c r="C82" t="s">
        <v>44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D943C-87EC-4E04-98F3-54FC1AF03CD8}">
  <dimension ref="A1:D17"/>
  <sheetViews>
    <sheetView topLeftCell="A4" workbookViewId="0">
      <selection activeCell="J22" sqref="J22"/>
    </sheetView>
  </sheetViews>
  <sheetFormatPr defaultRowHeight="15" x14ac:dyDescent="0.25"/>
  <cols>
    <col min="1" max="1" width="60.7109375" customWidth="1"/>
  </cols>
  <sheetData>
    <row r="1" spans="1:4" x14ac:dyDescent="0.25">
      <c r="A1" s="1" t="s">
        <v>48</v>
      </c>
    </row>
    <row r="2" spans="1:4" x14ac:dyDescent="0.25">
      <c r="A2" t="s">
        <v>14</v>
      </c>
      <c r="B2">
        <v>8.9600000000000009</v>
      </c>
      <c r="C2" t="s">
        <v>4</v>
      </c>
    </row>
    <row r="3" spans="1:4" x14ac:dyDescent="0.25">
      <c r="A3" t="s">
        <v>15</v>
      </c>
      <c r="B3">
        <v>8.9600000000000009</v>
      </c>
      <c r="C3" t="s">
        <v>4</v>
      </c>
    </row>
    <row r="4" spans="1:4" x14ac:dyDescent="0.25">
      <c r="A4" t="s">
        <v>6</v>
      </c>
      <c r="B4">
        <v>8.9600000000000009</v>
      </c>
      <c r="C4" t="s">
        <v>4</v>
      </c>
    </row>
    <row r="5" spans="1:4" x14ac:dyDescent="0.25">
      <c r="A5" t="s">
        <v>7</v>
      </c>
      <c r="B5">
        <v>10.8</v>
      </c>
      <c r="C5" t="s">
        <v>4</v>
      </c>
    </row>
    <row r="6" spans="1:4" x14ac:dyDescent="0.25">
      <c r="A6" t="s">
        <v>8</v>
      </c>
      <c r="B6">
        <f>B5*D6</f>
        <v>12.96</v>
      </c>
      <c r="C6" t="s">
        <v>4</v>
      </c>
      <c r="D6">
        <v>1.2</v>
      </c>
    </row>
    <row r="7" spans="1:4" x14ac:dyDescent="0.25">
      <c r="A7" t="s">
        <v>9</v>
      </c>
      <c r="B7">
        <v>10.8</v>
      </c>
      <c r="C7" t="s">
        <v>4</v>
      </c>
    </row>
    <row r="9" spans="1:4" x14ac:dyDescent="0.25">
      <c r="A9" s="1" t="s">
        <v>22</v>
      </c>
    </row>
    <row r="11" spans="1:4" x14ac:dyDescent="0.25">
      <c r="A11" t="s">
        <v>25</v>
      </c>
      <c r="B11">
        <v>19.2</v>
      </c>
      <c r="C11" t="s">
        <v>38</v>
      </c>
    </row>
    <row r="13" spans="1:4" x14ac:dyDescent="0.25">
      <c r="A13" s="1" t="s">
        <v>30</v>
      </c>
    </row>
    <row r="14" spans="1:4" x14ac:dyDescent="0.25">
      <c r="A14" t="s">
        <v>31</v>
      </c>
      <c r="B14">
        <v>19.2</v>
      </c>
      <c r="C14" t="s">
        <v>38</v>
      </c>
    </row>
    <row r="15" spans="1:4" x14ac:dyDescent="0.25">
      <c r="A15" t="s">
        <v>32</v>
      </c>
      <c r="B15">
        <v>19.2</v>
      </c>
      <c r="C15" t="s">
        <v>38</v>
      </c>
    </row>
    <row r="16" spans="1:4" x14ac:dyDescent="0.25">
      <c r="A16" t="s">
        <v>33</v>
      </c>
      <c r="B16">
        <v>19.2</v>
      </c>
      <c r="C16" t="s">
        <v>38</v>
      </c>
    </row>
    <row r="17" spans="1:3" x14ac:dyDescent="0.25">
      <c r="A17" t="s">
        <v>49</v>
      </c>
      <c r="B17">
        <v>12.9</v>
      </c>
      <c r="C17" t="s">
        <v>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VOZOVKA MOST</vt:lpstr>
      <vt:lpstr>PŘEDMOSTÍ BYSTRC</vt:lpstr>
      <vt:lpstr>POLŠTÁŘE BYSTRC</vt:lpstr>
      <vt:lpstr>PŘEDMOSTÍ KNÍNIČKY</vt:lpstr>
      <vt:lpstr>POLŠTÁŘE KNÍNIČKY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Vojtěch Hanák</dc:creator>
  <cp:lastModifiedBy>Vojtěch Hanák</cp:lastModifiedBy>
  <dcterms:created xsi:type="dcterms:W3CDTF">2025-10-20T09:35:39Z</dcterms:created>
  <dcterms:modified xsi:type="dcterms:W3CDTF">2025-10-22T08:42:02Z</dcterms:modified>
</cp:coreProperties>
</file>